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:\งานบัญชี   ค.บจ\งานบัญชี ปี 2563\"/>
    </mc:Choice>
  </mc:AlternateContent>
  <xr:revisionPtr revIDLastSave="0" documentId="13_ncr:1_{34470B06-A70C-40AB-A73D-8F1B28BAE0EC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ตค63" sheetId="5" r:id="rId1"/>
  </sheets>
  <calcPr calcId="181029"/>
</workbook>
</file>

<file path=xl/calcChain.xml><?xml version="1.0" encoding="utf-8"?>
<calcChain xmlns="http://schemas.openxmlformats.org/spreadsheetml/2006/main">
  <c r="D27" i="5" l="1"/>
  <c r="G27" i="5"/>
  <c r="D26" i="5"/>
  <c r="G26" i="5"/>
  <c r="G7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6" i="5"/>
  <c r="D25" i="5" l="1"/>
  <c r="D24" i="5"/>
  <c r="D23" i="5"/>
  <c r="D22" i="5"/>
  <c r="D21" i="5"/>
  <c r="D11" i="5"/>
  <c r="D20" i="5"/>
  <c r="D19" i="5"/>
  <c r="D18" i="5"/>
  <c r="D17" i="5"/>
  <c r="D16" i="5"/>
  <c r="D15" i="5"/>
  <c r="D14" i="5"/>
  <c r="D13" i="5"/>
  <c r="D12" i="5"/>
  <c r="D10" i="5"/>
  <c r="D9" i="5"/>
  <c r="D8" i="5"/>
  <c r="D7" i="5"/>
  <c r="D6" i="5"/>
</calcChain>
</file>

<file path=xl/sharedStrings.xml><?xml version="1.0" encoding="utf-8"?>
<sst xmlns="http://schemas.openxmlformats.org/spreadsheetml/2006/main" count="143" uniqueCount="74">
  <si>
    <t>ลำดับที่</t>
  </si>
  <si>
    <t>งานที่จัดซื้อหรือจัดจ้าง</t>
  </si>
  <si>
    <t>วงเงินที่จะซื้อหรือจ้าง</t>
  </si>
  <si>
    <t>ราคากลาง</t>
  </si>
  <si>
    <t>วิธีซื้อหรือจ้าง</t>
  </si>
  <si>
    <t>ผู้ได้รับการคัดเลือกและราคาที่ตกลงซื้อหรือจ้าง</t>
  </si>
  <si>
    <t>เหตุผลที่คัดเลือกโดยสรุป</t>
  </si>
  <si>
    <t xml:space="preserve">   เลขที่และวันที่ของสัญญาหรือฃ้อตกลงในการซื้อหรือจ้าง</t>
  </si>
  <si>
    <t>รายชื่อผู้เสนอราคาและราคาที่เสนอ</t>
  </si>
  <si>
    <t>โครงการหลวงบ้านวัดจัทร์  องค์การอุตสาหกรรมป่าไม้ภาคเหนือบน</t>
  </si>
  <si>
    <t>เฉพาะเจาะจง</t>
  </si>
  <si>
    <t>ราคาถูก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</si>
  <si>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</si>
  <si>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</si>
  <si>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</si>
  <si>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</si>
  <si>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</si>
  <si>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</si>
  <si>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</si>
  <si>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</si>
  <si>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</si>
  <si>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</si>
  <si>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</si>
  <si>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</si>
  <si>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</si>
  <si>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</si>
  <si>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</si>
  <si>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</si>
  <si>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</si>
  <si>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</si>
  <si>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หจก.คลังเครื่องเขียน</t>
  </si>
  <si>
    <t>สิริภัณฑ์</t>
  </si>
  <si>
    <t>ร้านสิริศักดิ์</t>
  </si>
  <si>
    <t>ค่าวัสดุซ่อมแซมบ้านพัก</t>
  </si>
  <si>
    <t>หจก.ศิริวงค์พานิช</t>
  </si>
  <si>
    <t>20</t>
  </si>
  <si>
    <t>วันที่ 1 - 31  ตุลาคม 2563</t>
  </si>
  <si>
    <t>บริษัท ดิวดรอป เชียงใหม่ จำกัด</t>
  </si>
  <si>
    <t xml:space="preserve"> 7 ตุลาคม 2563</t>
  </si>
  <si>
    <t>สรุปผลการดำเนินการจัดซื้อจัดจ้างในรอบเดือน ตุลาคม 2563</t>
  </si>
  <si>
    <t>บริษัท อีซูซุเชียงใหม่เซลส์ จำกัด</t>
  </si>
  <si>
    <t xml:space="preserve"> 14 ตุลาคม 2563</t>
  </si>
  <si>
    <t xml:space="preserve"> 15 ตุลาคม 2563</t>
  </si>
  <si>
    <t xml:space="preserve"> 21 ตุลาคม 2563</t>
  </si>
  <si>
    <t xml:space="preserve"> 9 ตุลาคม 2563</t>
  </si>
  <si>
    <t>บริษัท สยามโกลบอลเฮ้าส์ จำกัด (มหาชน)</t>
  </si>
  <si>
    <t xml:space="preserve"> 25 ตุลาคม 2563</t>
  </si>
  <si>
    <t>ค่าจัดซื้ออุปกรณ์ไฟฟ้า</t>
  </si>
  <si>
    <t xml:space="preserve">บริษัท ธีรวุฒิ การค้า (2017) </t>
  </si>
  <si>
    <t xml:space="preserve"> 20 ตุลาคม 2563</t>
  </si>
  <si>
    <t>ค่าจัดซื้อของใช้สำหรับบ้านพัก</t>
  </si>
  <si>
    <t>บริษัท สยามแม็คโคร จำกัด (มหาชน)</t>
  </si>
  <si>
    <t xml:space="preserve"> 26 ตุลาคม 2563</t>
  </si>
  <si>
    <t>หจก.ต้นสนเทรดดิ้ง</t>
  </si>
  <si>
    <t xml:space="preserve"> 27 ตุลาคม 2563</t>
  </si>
  <si>
    <t>หจก.วีระภัณฑ์ เชียงใหม่</t>
  </si>
  <si>
    <t xml:space="preserve"> 28 ตุลาคม 2563</t>
  </si>
  <si>
    <t>ค่าวัสดุซ่อมแซมห้องน้ำ</t>
  </si>
  <si>
    <t xml:space="preserve"> 29 ตุลาคม 2563</t>
  </si>
  <si>
    <t xml:space="preserve">  29  ตุลาคม  2563</t>
  </si>
  <si>
    <t xml:space="preserve"> 11 ตุลาคม  2563</t>
  </si>
  <si>
    <t xml:space="preserve"> 11  ตุลาคม  2563</t>
  </si>
  <si>
    <t>ค่าจัดซื้อต้นไม้ประดับบ้านพัก</t>
  </si>
  <si>
    <t>ร้านยุพิณดอกไม้สด</t>
  </si>
  <si>
    <t xml:space="preserve"> 20  ตุลาคม  2563</t>
  </si>
  <si>
    <t>ค่าจัดซื้อปุ๋ย</t>
  </si>
  <si>
    <t>ค่าจัดซื้อน้ำดื่ม</t>
  </si>
  <si>
    <t>ค่าจัดจ้างซ่อมแซมพาหนะ (รถยนต์)</t>
  </si>
  <si>
    <t>ค่าจัดซื้อเครื่องเขียนแบบพิพม์</t>
  </si>
  <si>
    <t>ค่าจัดซื้อเครื่องเขียนแบบพิมพ์</t>
  </si>
  <si>
    <t>ร้านสวนศิริมิตร</t>
  </si>
  <si>
    <t>21</t>
  </si>
  <si>
    <t>22</t>
  </si>
  <si>
    <t xml:space="preserve"> 90 ตุลาคม 2563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</si>
</sst>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8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 applyAlignme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3" fillId="0" borderId="0" xfId="0" applyFont="1" applyAlignment="1">
      <alignment horizontal="center"/>
    </xf>
    <xf numFmtId="49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left"/>
    </xf>
    <xf numFmtId="43" fontId="3" fillId="0" borderId="1" xfId="1" applyFont="1" applyBorder="1"/>
    <xf numFmtId="43" fontId="3" fillId="0" borderId="1" xfId="0" applyNumberFormat="1" applyFont="1" applyBorder="1"/>
    <xf numFmtId="15" fontId="3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71D298E7-D588-4CF3-9CAA-20BE51F52C4B}"/>
            </a:ext>
          </a:extLst>
        </xdr:cNvPr>
        <xdr:cNvSpPr txBox="1"/>
      </xdr:nvSpPr>
      <xdr:spPr>
        <a:xfrm>
          <a:off x="11534775" y="19051"/>
          <a:ext cx="1285875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BB7B1-0285-4D95-B6F5-4E26E071C445}">
  <dimension ref="A1:N27"/>
  <sheetViews>
    <sheetView tabSelected="1" zoomScale="110" zoomScaleNormal="110" workbookViewId="0">
      <selection activeCell="F29" sqref="F29"/>
    </sheetView>
  </sheetViews>
  <sheetFormatPr defaultColWidth="9" defaultRowHeight="21" x14ac:dyDescent="0.4"/>
  <cols>
    <col min="1" max="1" width="6.69921875" style="9" customWidth="1"/>
    <col min="2" max="2" width="25.8984375" style="2" customWidth="1"/>
    <col min="3" max="3" width="12.5" style="2" customWidth="1"/>
    <col min="4" max="5" width="10.8984375" style="2" customWidth="1"/>
    <col min="6" max="6" width="31.19921875" style="2" bestFit="1" customWidth="1"/>
    <col min="7" max="7" width="34.3984375" style="2" bestFit="1" customWidth="1"/>
    <col min="8" max="8" width="12.5" style="2" customWidth="1"/>
    <col min="9" max="9" width="19.3984375" style="2" customWidth="1"/>
    <col min="10" max="16384" width="9" style="2"/>
  </cols>
  <sheetData>
    <row r="1" spans="1:14" x14ac:dyDescent="0.4">
      <c r="A1" s="15" t="s">
        <v>39</v>
      </c>
      <c r="B1" s="15"/>
      <c r="C1" s="15"/>
      <c r="D1" s="15"/>
      <c r="E1" s="15"/>
      <c r="F1" s="15"/>
      <c r="G1" s="15"/>
      <c r="H1" s="15"/>
      <c r="I1" s="15"/>
      <c r="J1" s="1"/>
      <c r="K1" s="1"/>
      <c r="L1" s="1"/>
      <c r="M1" s="1"/>
      <c r="N1" s="1"/>
    </row>
    <row r="2" spans="1:14" x14ac:dyDescent="0.4">
      <c r="A2" s="15" t="s">
        <v>9</v>
      </c>
      <c r="B2" s="15"/>
      <c r="C2" s="15"/>
      <c r="D2" s="15"/>
      <c r="E2" s="15"/>
      <c r="F2" s="15"/>
      <c r="G2" s="15"/>
      <c r="H2" s="15"/>
      <c r="I2" s="15"/>
      <c r="J2" s="1"/>
      <c r="K2" s="1"/>
      <c r="L2" s="1"/>
      <c r="M2" s="1"/>
      <c r="N2" s="1"/>
    </row>
    <row r="3" spans="1:14" x14ac:dyDescent="0.4">
      <c r="A3" s="15" t="s">
        <v>36</v>
      </c>
      <c r="B3" s="15"/>
      <c r="C3" s="15"/>
      <c r="D3" s="15"/>
      <c r="E3" s="15"/>
      <c r="F3" s="15"/>
      <c r="G3" s="15"/>
      <c r="H3" s="15"/>
      <c r="I3" s="15"/>
      <c r="J3" s="1"/>
      <c r="K3" s="1"/>
      <c r="L3" s="1"/>
      <c r="M3" s="1"/>
      <c r="N3" s="1"/>
    </row>
    <row r="4" spans="1:14" x14ac:dyDescent="0.4">
      <c r="A4" s="3"/>
      <c r="B4" s="3"/>
      <c r="C4" s="3"/>
      <c r="D4" s="3"/>
      <c r="E4" s="3"/>
      <c r="F4" s="3"/>
      <c r="G4" s="3"/>
      <c r="H4" s="3"/>
      <c r="I4" s="3"/>
      <c r="J4" s="1"/>
      <c r="K4" s="1"/>
      <c r="L4" s="1"/>
      <c r="M4" s="1"/>
      <c r="N4" s="1"/>
    </row>
    <row r="5" spans="1:14" ht="63" x14ac:dyDescent="0.4">
      <c r="A5" s="4" t="s">
        <v>0</v>
      </c>
      <c r="B5" s="5" t="s">
        <v>1</v>
      </c>
      <c r="C5" s="6" t="s">
        <v>2</v>
      </c>
      <c r="D5" s="4" t="s">
        <v>3</v>
      </c>
      <c r="E5" s="6" t="s">
        <v>4</v>
      </c>
      <c r="F5" s="6" t="s">
        <v>8</v>
      </c>
      <c r="G5" s="6" t="s">
        <v>5</v>
      </c>
      <c r="H5" s="6" t="s">
        <v>6</v>
      </c>
      <c r="I5" s="6" t="s">
        <v>7</v>
      </c>
    </row>
    <row r="6" spans="1:14" x14ac:dyDescent="0.4">
      <c r="A6" s="9">
        <v>1</v>
      </c>
      <c r="B6" s="11" t="s">
        <v>66</v>
      </c>
      <c r="C6" s="12">
        <v>270</v>
      </c>
      <c r="D6" s="13">
        <f>SUM(C6)</f>
        <v>270</v>
      </c>
      <c r="E6" s="7" t="s">
        <v>10</v>
      </c>
      <c r="F6" s="11" t="s">
        <v>37</v>
      </c>
      <c r="G6" s="11" t="str">
        <f>+F6</f>
        <v>บริษัท ดิวดรอป เชียงใหม่ จำกัด</v>
      </c>
      <c r="H6" s="7" t="s">
        <v>11</v>
      </c>
      <c r="I6" s="14" t="s">
        <v>38</v>
      </c>
    </row>
    <row r="7" spans="1:14" x14ac:dyDescent="0.4">
      <c r="A7" s="7" t="s">
        <v>12</v>
      </c>
      <c r="B7" s="10" t="s">
        <v>67</v>
      </c>
      <c r="C7" s="12">
        <v>27144.560000000001</v>
      </c>
      <c r="D7" s="13">
        <f t="shared" ref="D7:D25" si="0">SUM(C7)</f>
        <v>27144.560000000001</v>
      </c>
      <c r="E7" s="7" t="s">
        <v>10</v>
      </c>
      <c r="F7" s="10" t="s">
        <v>40</v>
      </c>
      <c r="G7" s="11" t="str">
        <f t="shared" ref="G7:G27" si="1">+F7</f>
        <v>บริษัท อีซูซุเชียงใหม่เซลส์ จำกัด</v>
      </c>
      <c r="H7" s="7" t="s">
        <v>11</v>
      </c>
      <c r="I7" s="14" t="s">
        <v>41</v>
      </c>
    </row>
    <row r="8" spans="1:14" x14ac:dyDescent="0.4">
      <c r="A8" s="7" t="s">
        <v>13</v>
      </c>
      <c r="B8" s="11" t="s">
        <v>68</v>
      </c>
      <c r="C8" s="12">
        <v>3327</v>
      </c>
      <c r="D8" s="13">
        <f t="shared" si="0"/>
        <v>3327</v>
      </c>
      <c r="E8" s="7" t="s">
        <v>10</v>
      </c>
      <c r="F8" s="10" t="s">
        <v>34</v>
      </c>
      <c r="G8" s="11" t="str">
        <f t="shared" si="1"/>
        <v>หจก.ศิริวงค์พานิช</v>
      </c>
      <c r="H8" s="7" t="s">
        <v>11</v>
      </c>
      <c r="I8" s="14" t="s">
        <v>42</v>
      </c>
    </row>
    <row r="9" spans="1:14" x14ac:dyDescent="0.4">
      <c r="A9" s="7" t="s">
        <v>14</v>
      </c>
      <c r="B9" s="11" t="s">
        <v>69</v>
      </c>
      <c r="C9" s="12">
        <v>145</v>
      </c>
      <c r="D9" s="13">
        <f t="shared" si="0"/>
        <v>145</v>
      </c>
      <c r="E9" s="7" t="s">
        <v>10</v>
      </c>
      <c r="F9" s="11" t="s">
        <v>30</v>
      </c>
      <c r="G9" s="11" t="str">
        <f t="shared" si="1"/>
        <v>หจก.คลังเครื่องเขียน</v>
      </c>
      <c r="H9" s="7" t="s">
        <v>11</v>
      </c>
      <c r="I9" s="14" t="s">
        <v>43</v>
      </c>
    </row>
    <row r="10" spans="1:14" x14ac:dyDescent="0.4">
      <c r="A10" s="7" t="s">
        <v>15</v>
      </c>
      <c r="B10" s="10" t="s">
        <v>33</v>
      </c>
      <c r="C10" s="12">
        <v>8970</v>
      </c>
      <c r="D10" s="13">
        <f t="shared" si="0"/>
        <v>8970</v>
      </c>
      <c r="E10" s="7" t="s">
        <v>10</v>
      </c>
      <c r="F10" s="10" t="s">
        <v>31</v>
      </c>
      <c r="G10" s="11" t="str">
        <f t="shared" si="1"/>
        <v>สิริภัณฑ์</v>
      </c>
      <c r="H10" s="7" t="s">
        <v>11</v>
      </c>
      <c r="I10" s="14" t="s">
        <v>44</v>
      </c>
    </row>
    <row r="11" spans="1:14" x14ac:dyDescent="0.4">
      <c r="A11" s="7" t="s">
        <v>16</v>
      </c>
      <c r="B11" s="10" t="s">
        <v>33</v>
      </c>
      <c r="C11" s="12">
        <v>2641</v>
      </c>
      <c r="D11" s="13">
        <f>SUM(C11)</f>
        <v>2641</v>
      </c>
      <c r="E11" s="7" t="s">
        <v>10</v>
      </c>
      <c r="F11" s="11" t="s">
        <v>45</v>
      </c>
      <c r="G11" s="11" t="str">
        <f t="shared" si="1"/>
        <v>บริษัท สยามโกลบอลเฮ้าส์ จำกัด (มหาชน)</v>
      </c>
      <c r="H11" s="7" t="s">
        <v>11</v>
      </c>
      <c r="I11" s="14" t="s">
        <v>46</v>
      </c>
    </row>
    <row r="12" spans="1:14" x14ac:dyDescent="0.4">
      <c r="A12" s="7" t="s">
        <v>17</v>
      </c>
      <c r="B12" s="11" t="s">
        <v>47</v>
      </c>
      <c r="C12" s="12">
        <v>9500</v>
      </c>
      <c r="D12" s="13">
        <f t="shared" si="0"/>
        <v>9500</v>
      </c>
      <c r="E12" s="7" t="s">
        <v>10</v>
      </c>
      <c r="F12" s="10" t="s">
        <v>48</v>
      </c>
      <c r="G12" s="11" t="str">
        <f t="shared" si="1"/>
        <v xml:space="preserve">บริษัท ธีรวุฒิ การค้า (2017) </v>
      </c>
      <c r="H12" s="7" t="s">
        <v>11</v>
      </c>
      <c r="I12" s="14" t="s">
        <v>49</v>
      </c>
    </row>
    <row r="13" spans="1:14" x14ac:dyDescent="0.4">
      <c r="A13" s="7" t="s">
        <v>18</v>
      </c>
      <c r="B13" s="11" t="s">
        <v>50</v>
      </c>
      <c r="C13" s="12">
        <v>7429</v>
      </c>
      <c r="D13" s="13">
        <f t="shared" si="0"/>
        <v>7429</v>
      </c>
      <c r="E13" s="7" t="s">
        <v>10</v>
      </c>
      <c r="F13" s="8" t="s">
        <v>51</v>
      </c>
      <c r="G13" s="11" t="str">
        <f t="shared" si="1"/>
        <v>บริษัท สยามแม็คโคร จำกัด (มหาชน)</v>
      </c>
      <c r="H13" s="7" t="s">
        <v>11</v>
      </c>
      <c r="I13" s="14" t="s">
        <v>52</v>
      </c>
    </row>
    <row r="14" spans="1:14" x14ac:dyDescent="0.4">
      <c r="A14" s="7" t="s">
        <v>19</v>
      </c>
      <c r="B14" s="11" t="s">
        <v>66</v>
      </c>
      <c r="C14" s="12">
        <v>7500</v>
      </c>
      <c r="D14" s="13">
        <f t="shared" si="0"/>
        <v>7500</v>
      </c>
      <c r="E14" s="7" t="s">
        <v>10</v>
      </c>
      <c r="F14" s="8" t="s">
        <v>53</v>
      </c>
      <c r="G14" s="11" t="str">
        <f t="shared" si="1"/>
        <v>หจก.ต้นสนเทรดดิ้ง</v>
      </c>
      <c r="H14" s="7" t="s">
        <v>11</v>
      </c>
      <c r="I14" s="14" t="s">
        <v>54</v>
      </c>
    </row>
    <row r="15" spans="1:14" x14ac:dyDescent="0.4">
      <c r="A15" s="7" t="s">
        <v>20</v>
      </c>
      <c r="B15" s="11" t="s">
        <v>50</v>
      </c>
      <c r="C15" s="12">
        <v>9587.2000000000007</v>
      </c>
      <c r="D15" s="13">
        <f t="shared" si="0"/>
        <v>9587.2000000000007</v>
      </c>
      <c r="E15" s="7" t="s">
        <v>10</v>
      </c>
      <c r="F15" s="11" t="s">
        <v>55</v>
      </c>
      <c r="G15" s="11" t="str">
        <f t="shared" si="1"/>
        <v>หจก.วีระภัณฑ์ เชียงใหม่</v>
      </c>
      <c r="H15" s="7" t="s">
        <v>11</v>
      </c>
      <c r="I15" s="14" t="s">
        <v>56</v>
      </c>
    </row>
    <row r="16" spans="1:14" x14ac:dyDescent="0.4">
      <c r="A16" s="7" t="s">
        <v>21</v>
      </c>
      <c r="B16" s="10" t="s">
        <v>57</v>
      </c>
      <c r="C16" s="12">
        <v>1785</v>
      </c>
      <c r="D16" s="13">
        <f t="shared" si="0"/>
        <v>1785</v>
      </c>
      <c r="E16" s="7" t="s">
        <v>10</v>
      </c>
      <c r="F16" s="11" t="s">
        <v>45</v>
      </c>
      <c r="G16" s="11" t="str">
        <f t="shared" si="1"/>
        <v>บริษัท สยามโกลบอลเฮ้าส์ จำกัด (มหาชน)</v>
      </c>
      <c r="H16" s="7" t="s">
        <v>11</v>
      </c>
      <c r="I16" s="14" t="s">
        <v>59</v>
      </c>
    </row>
    <row r="17" spans="1:9" x14ac:dyDescent="0.4">
      <c r="A17" s="7" t="s">
        <v>22</v>
      </c>
      <c r="B17" s="10" t="s">
        <v>57</v>
      </c>
      <c r="C17" s="12">
        <v>7760</v>
      </c>
      <c r="D17" s="13">
        <f t="shared" si="0"/>
        <v>7760</v>
      </c>
      <c r="E17" s="7" t="s">
        <v>10</v>
      </c>
      <c r="F17" s="10" t="s">
        <v>31</v>
      </c>
      <c r="G17" s="11" t="str">
        <f t="shared" si="1"/>
        <v>สิริภัณฑ์</v>
      </c>
      <c r="H17" s="7" t="s">
        <v>11</v>
      </c>
      <c r="I17" s="14" t="s">
        <v>58</v>
      </c>
    </row>
    <row r="18" spans="1:9" x14ac:dyDescent="0.4">
      <c r="A18" s="7" t="s">
        <v>23</v>
      </c>
      <c r="B18" s="10" t="s">
        <v>33</v>
      </c>
      <c r="C18" s="12">
        <v>6090</v>
      </c>
      <c r="D18" s="13">
        <f t="shared" si="0"/>
        <v>6090</v>
      </c>
      <c r="E18" s="7" t="s">
        <v>10</v>
      </c>
      <c r="F18" s="8" t="s">
        <v>51</v>
      </c>
      <c r="G18" s="11" t="str">
        <f t="shared" si="1"/>
        <v>บริษัท สยามแม็คโคร จำกัด (มหาชน)</v>
      </c>
      <c r="H18" s="7" t="s">
        <v>11</v>
      </c>
      <c r="I18" s="14" t="s">
        <v>60</v>
      </c>
    </row>
    <row r="19" spans="1:9" x14ac:dyDescent="0.4">
      <c r="A19" s="7" t="s">
        <v>24</v>
      </c>
      <c r="B19" s="11" t="s">
        <v>50</v>
      </c>
      <c r="C19" s="12">
        <v>2042</v>
      </c>
      <c r="D19" s="13">
        <f t="shared" si="0"/>
        <v>2042</v>
      </c>
      <c r="E19" s="7" t="s">
        <v>10</v>
      </c>
      <c r="F19" s="8" t="s">
        <v>51</v>
      </c>
      <c r="G19" s="11" t="str">
        <f t="shared" si="1"/>
        <v>บริษัท สยามแม็คโคร จำกัด (มหาชน)</v>
      </c>
      <c r="H19" s="7" t="s">
        <v>11</v>
      </c>
      <c r="I19" s="14" t="s">
        <v>59</v>
      </c>
    </row>
    <row r="20" spans="1:9" x14ac:dyDescent="0.4">
      <c r="A20" s="7" t="s">
        <v>25</v>
      </c>
      <c r="B20" s="11" t="s">
        <v>50</v>
      </c>
      <c r="C20" s="12">
        <v>4250</v>
      </c>
      <c r="D20" s="13">
        <f t="shared" si="0"/>
        <v>4250</v>
      </c>
      <c r="E20" s="7" t="s">
        <v>10</v>
      </c>
      <c r="F20" s="11" t="s">
        <v>32</v>
      </c>
      <c r="G20" s="11" t="str">
        <f t="shared" si="1"/>
        <v>ร้านสิริศักดิ์</v>
      </c>
      <c r="H20" s="7" t="s">
        <v>11</v>
      </c>
      <c r="I20" s="14" t="s">
        <v>59</v>
      </c>
    </row>
    <row r="21" spans="1:9" x14ac:dyDescent="0.4">
      <c r="A21" s="7" t="s">
        <v>26</v>
      </c>
      <c r="B21" s="11" t="s">
        <v>50</v>
      </c>
      <c r="C21" s="12">
        <v>1574</v>
      </c>
      <c r="D21" s="13">
        <f t="shared" si="0"/>
        <v>1574</v>
      </c>
      <c r="E21" s="7" t="s">
        <v>10</v>
      </c>
      <c r="F21" s="8" t="s">
        <v>51</v>
      </c>
      <c r="G21" s="11" t="str">
        <f t="shared" si="1"/>
        <v>บริษัท สยามแม็คโคร จำกัด (มหาชน)</v>
      </c>
      <c r="H21" s="7" t="s">
        <v>11</v>
      </c>
      <c r="I21" s="14" t="s">
        <v>61</v>
      </c>
    </row>
    <row r="22" spans="1:9" x14ac:dyDescent="0.4">
      <c r="A22" s="7" t="s">
        <v>27</v>
      </c>
      <c r="B22" s="11" t="s">
        <v>50</v>
      </c>
      <c r="C22" s="12">
        <v>921</v>
      </c>
      <c r="D22" s="13">
        <f t="shared" si="0"/>
        <v>921</v>
      </c>
      <c r="E22" s="7" t="s">
        <v>10</v>
      </c>
      <c r="F22" s="8" t="s">
        <v>51</v>
      </c>
      <c r="G22" s="11" t="str">
        <f t="shared" si="1"/>
        <v>บริษัท สยามแม็คโคร จำกัด (มหาชน)</v>
      </c>
      <c r="H22" s="7" t="s">
        <v>11</v>
      </c>
      <c r="I22" s="14" t="s">
        <v>49</v>
      </c>
    </row>
    <row r="23" spans="1:9" x14ac:dyDescent="0.4">
      <c r="A23" s="7" t="s">
        <v>28</v>
      </c>
      <c r="B23" s="11" t="s">
        <v>62</v>
      </c>
      <c r="C23" s="12">
        <v>1340</v>
      </c>
      <c r="D23" s="13">
        <f t="shared" si="0"/>
        <v>1340</v>
      </c>
      <c r="E23" s="7" t="s">
        <v>10</v>
      </c>
      <c r="F23" s="11" t="s">
        <v>63</v>
      </c>
      <c r="G23" s="11" t="str">
        <f t="shared" si="1"/>
        <v>ร้านยุพิณดอกไม้สด</v>
      </c>
      <c r="H23" s="7" t="s">
        <v>11</v>
      </c>
      <c r="I23" s="14" t="s">
        <v>64</v>
      </c>
    </row>
    <row r="24" spans="1:9" x14ac:dyDescent="0.4">
      <c r="A24" s="7" t="s">
        <v>29</v>
      </c>
      <c r="B24" s="11" t="s">
        <v>65</v>
      </c>
      <c r="C24" s="12">
        <v>800</v>
      </c>
      <c r="D24" s="13">
        <f t="shared" si="0"/>
        <v>800</v>
      </c>
      <c r="E24" s="7" t="s">
        <v>10</v>
      </c>
      <c r="F24" s="11" t="s">
        <v>70</v>
      </c>
      <c r="G24" s="11" t="str">
        <f t="shared" si="1"/>
        <v>ร้านสวนศิริมิตร</v>
      </c>
      <c r="H24" s="7" t="s">
        <v>11</v>
      </c>
      <c r="I24" s="14" t="s">
        <v>49</v>
      </c>
    </row>
    <row r="25" spans="1:9" x14ac:dyDescent="0.4">
      <c r="A25" s="7" t="s">
        <v>35</v>
      </c>
      <c r="B25" s="11" t="s">
        <v>50</v>
      </c>
      <c r="C25" s="12">
        <v>4157</v>
      </c>
      <c r="D25" s="13">
        <f t="shared" si="0"/>
        <v>4157</v>
      </c>
      <c r="E25" s="7" t="s">
        <v>10</v>
      </c>
      <c r="F25" s="8" t="s">
        <v>51</v>
      </c>
      <c r="G25" s="11" t="str">
        <f t="shared" si="1"/>
        <v>บริษัท สยามแม็คโคร จำกัด (มหาชน)</v>
      </c>
      <c r="H25" s="7" t="s">
        <v>11</v>
      </c>
      <c r="I25" s="14" t="s">
        <v>44</v>
      </c>
    </row>
    <row r="26" spans="1:9" x14ac:dyDescent="0.4">
      <c r="A26" s="7" t="s">
        <v>71</v>
      </c>
      <c r="B26" s="11" t="s">
        <v>50</v>
      </c>
      <c r="C26" s="12">
        <v>870</v>
      </c>
      <c r="D26" s="13">
        <f t="shared" ref="D26" si="2">SUM(C26)</f>
        <v>870</v>
      </c>
      <c r="E26" s="7" t="s">
        <v>10</v>
      </c>
      <c r="F26" s="8" t="s">
        <v>51</v>
      </c>
      <c r="G26" s="11" t="str">
        <f t="shared" si="1"/>
        <v>บริษัท สยามแม็คโคร จำกัด (มหาชน)</v>
      </c>
      <c r="H26" s="7" t="s">
        <v>11</v>
      </c>
      <c r="I26" s="14" t="s">
        <v>44</v>
      </c>
    </row>
    <row r="27" spans="1:9" x14ac:dyDescent="0.4">
      <c r="A27" s="7" t="s">
        <v>72</v>
      </c>
      <c r="B27" s="11" t="s">
        <v>50</v>
      </c>
      <c r="C27" s="12">
        <v>2042</v>
      </c>
      <c r="D27" s="13">
        <f t="shared" ref="D27" si="3">SUM(C27)</f>
        <v>2042</v>
      </c>
      <c r="E27" s="7" t="s">
        <v>10</v>
      </c>
      <c r="F27" s="8" t="s">
        <v>51</v>
      </c>
      <c r="G27" s="11" t="str">
        <f t="shared" si="1"/>
        <v>บริษัท สยามแม็คโคร จำกัด (มหาชน)</v>
      </c>
      <c r="H27" s="7" t="s">
        <v>11</v>
      </c>
      <c r="I27" s="14" t="s">
        <v>73</v>
      </c>
    </row>
  </sheetData>
  <mergeCells count="3">
    <mergeCell ref="A1:I1"/>
    <mergeCell ref="A2:I2"/>
    <mergeCell ref="A3:I3"/>
  </mergeCells>
  <phoneticPr fontId="4" type="noConversion"/>
  <pageMargins left="0.23622047244094491" right="0.23622047244094491" top="0.74803149606299213" bottom="0.74803149606299213" header="0.31496062992125984" footer="0.31496062992125984"/>
  <pageSetup paperSize="9" scale="75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ตค63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2018-04-18T06:16:29Z</cp:lastPrinted>
  <dcterms:created xsi:type="dcterms:W3CDTF">2015-03-30T03:35:31Z</dcterms:created>
  <dcterms:modified xsi:type="dcterms:W3CDTF">2020-11-16T08:38:59Z</dcterms:modified>
</cp:coreProperties>
</file>